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/>
  <xr:revisionPtr revIDLastSave="0" documentId="13_ncr:1_{CD7B2F78-5AD0-4F57-B0CF-B185F9D508F6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BOM_STC-FOC_电路原理图_2024-01-30" sheetId="1" r:id="rId1"/>
    <sheet name="价格计算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2" l="1"/>
  <c r="F29" i="2"/>
  <c r="F30" i="2" s="1"/>
  <c r="D4" i="2"/>
  <c r="G4" i="2" s="1"/>
  <c r="D5" i="2"/>
  <c r="G5" i="2" s="1"/>
  <c r="D6" i="2"/>
  <c r="G6" i="2" s="1"/>
  <c r="D7" i="2"/>
  <c r="G7" i="2" s="1"/>
  <c r="D8" i="2"/>
  <c r="G8" i="2" s="1"/>
  <c r="D9" i="2"/>
  <c r="G9" i="2" s="1"/>
  <c r="D10" i="2"/>
  <c r="G10" i="2" s="1"/>
  <c r="D11" i="2"/>
  <c r="G11" i="2" s="1"/>
  <c r="D12" i="2"/>
  <c r="G12" i="2" s="1"/>
  <c r="D13" i="2"/>
  <c r="G13" i="2" s="1"/>
  <c r="D14" i="2"/>
  <c r="G14" i="2" s="1"/>
  <c r="D15" i="2"/>
  <c r="G15" i="2" s="1"/>
  <c r="D16" i="2"/>
  <c r="G16" i="2" s="1"/>
  <c r="D17" i="2"/>
  <c r="G17" i="2" s="1"/>
  <c r="D18" i="2"/>
  <c r="G18" i="2" s="1"/>
  <c r="D19" i="2"/>
  <c r="G19" i="2" s="1"/>
  <c r="D20" i="2"/>
  <c r="G20" i="2" s="1"/>
  <c r="G21" i="2"/>
  <c r="D22" i="2"/>
  <c r="G22" i="2" s="1"/>
  <c r="D23" i="2"/>
  <c r="G23" i="2" s="1"/>
  <c r="D24" i="2"/>
  <c r="G24" i="2" s="1"/>
  <c r="D25" i="2"/>
  <c r="G25" i="2" s="1"/>
  <c r="D26" i="2"/>
  <c r="G26" i="2" s="1"/>
  <c r="D27" i="2"/>
  <c r="G27" i="2" s="1"/>
  <c r="D28" i="2"/>
  <c r="G28" i="2" s="1"/>
  <c r="D3" i="2"/>
  <c r="G3" i="2" s="1"/>
  <c r="G29" i="2" l="1"/>
  <c r="G30" i="2" s="1"/>
</calcChain>
</file>

<file path=xl/sharedStrings.xml><?xml version="1.0" encoding="utf-8"?>
<sst xmlns="http://schemas.openxmlformats.org/spreadsheetml/2006/main" count="343" uniqueCount="226">
  <si>
    <t>1</t>
  </si>
  <si>
    <t>4</t>
  </si>
  <si>
    <t>10uF</t>
  </si>
  <si>
    <t>C1,C5,C10,C13</t>
  </si>
  <si>
    <t>C1206</t>
  </si>
  <si>
    <t>CL31A106KBHNNNE</t>
  </si>
  <si>
    <t>SAMSUNG(三星)</t>
  </si>
  <si>
    <t>C13585</t>
  </si>
  <si>
    <t>2</t>
  </si>
  <si>
    <t>1uF</t>
  </si>
  <si>
    <t>C2,C6,C11,C14</t>
  </si>
  <si>
    <t>C0603</t>
  </si>
  <si>
    <t>CL10A105KB8NNNC</t>
  </si>
  <si>
    <t>C15849</t>
  </si>
  <si>
    <t>3</t>
  </si>
  <si>
    <t>47uF</t>
  </si>
  <si>
    <t>C3</t>
  </si>
  <si>
    <t>CL10A476MQ8QRNC</t>
  </si>
  <si>
    <t>C730416</t>
  </si>
  <si>
    <t>15pF</t>
  </si>
  <si>
    <t>C4,C7</t>
  </si>
  <si>
    <t>CL10C150JB8NNNC</t>
  </si>
  <si>
    <t>C1644</t>
  </si>
  <si>
    <t>5</t>
  </si>
  <si>
    <t>22uF</t>
  </si>
  <si>
    <t>C8</t>
  </si>
  <si>
    <t>CL10A226MQ8NRNC</t>
  </si>
  <si>
    <t>C59461</t>
  </si>
  <si>
    <t>6</t>
  </si>
  <si>
    <t>100nF</t>
  </si>
  <si>
    <t>C9,C12</t>
  </si>
  <si>
    <t>CC0603KRX7R9BB104</t>
  </si>
  <si>
    <t>YAGEO(国巨)</t>
  </si>
  <si>
    <t>C14663</t>
  </si>
  <si>
    <t>7</t>
  </si>
  <si>
    <t>XH-4AW</t>
  </si>
  <si>
    <t>CN1</t>
  </si>
  <si>
    <t>CONN-TH_XH-4AW</t>
  </si>
  <si>
    <t/>
  </si>
  <si>
    <t>HCTL(华灿天禄)</t>
  </si>
  <si>
    <t>C2908613</t>
  </si>
  <si>
    <t>8</t>
  </si>
  <si>
    <t>SS34</t>
  </si>
  <si>
    <t>D1</t>
  </si>
  <si>
    <t>SMA_L4.3-W2.6-LS5.2-RD</t>
  </si>
  <si>
    <t>MDD</t>
  </si>
  <si>
    <t>C8678</t>
  </si>
  <si>
    <t>9</t>
  </si>
  <si>
    <t>FR107W</t>
  </si>
  <si>
    <t>D2,D3,D4</t>
  </si>
  <si>
    <t>SOD-123FL_L2.8-W1.7-LS3.6-RD</t>
  </si>
  <si>
    <t>YFW(佑风微)</t>
  </si>
  <si>
    <t>C1884541</t>
  </si>
  <si>
    <t>10</t>
  </si>
  <si>
    <t>47uH</t>
  </si>
  <si>
    <t>L1</t>
  </si>
  <si>
    <t>IND-SMD_L3.5-W3.0</t>
  </si>
  <si>
    <t>MSCD32-470KT</t>
  </si>
  <si>
    <t>Meled(美莱)</t>
  </si>
  <si>
    <t>C915154</t>
  </si>
  <si>
    <t>11</t>
  </si>
  <si>
    <t>KT-0805W</t>
  </si>
  <si>
    <t>LED1</t>
  </si>
  <si>
    <t>LED0805-R-RD</t>
  </si>
  <si>
    <t>KENTO</t>
  </si>
  <si>
    <t>C34499</t>
  </si>
  <si>
    <t>12</t>
  </si>
  <si>
    <t>CSD18540Q5B</t>
  </si>
  <si>
    <t>Q1,Q2,Q3,Q4,Q5,Q6</t>
  </si>
  <si>
    <t>VSON-CLIP-8_L5.0-W6.0-P1.27-BL</t>
  </si>
  <si>
    <t>TI(德州仪器)</t>
  </si>
  <si>
    <t>C86513</t>
  </si>
  <si>
    <t>13</t>
  </si>
  <si>
    <t>1kΩ</t>
  </si>
  <si>
    <t>R1</t>
  </si>
  <si>
    <t>R0603</t>
  </si>
  <si>
    <t>0603WAF1001T5E</t>
  </si>
  <si>
    <t>UNI-ROYAL(厚声)</t>
  </si>
  <si>
    <t>C21190</t>
  </si>
  <si>
    <t>14</t>
  </si>
  <si>
    <t>68kΩ</t>
  </si>
  <si>
    <t>R2</t>
  </si>
  <si>
    <t>0603WAF6802T5E</t>
  </si>
  <si>
    <t>C23231</t>
  </si>
  <si>
    <t>15</t>
  </si>
  <si>
    <t>560Ω</t>
  </si>
  <si>
    <t>R3</t>
  </si>
  <si>
    <t>0603WAF5600T5E</t>
  </si>
  <si>
    <t>C23204</t>
  </si>
  <si>
    <t>16</t>
  </si>
  <si>
    <t>10kΩ</t>
  </si>
  <si>
    <t>R4</t>
  </si>
  <si>
    <t>0603WAF1002T5E</t>
  </si>
  <si>
    <t>C25804</t>
  </si>
  <si>
    <t>17</t>
  </si>
  <si>
    <t>10Ω</t>
  </si>
  <si>
    <t>R5,R6,R7,R8,R9,R11</t>
  </si>
  <si>
    <t>0603WAF100JT5E</t>
  </si>
  <si>
    <t>C22859</t>
  </si>
  <si>
    <t>18</t>
  </si>
  <si>
    <t>120Ω</t>
  </si>
  <si>
    <t>R10</t>
  </si>
  <si>
    <t>0603WAF1200T5E</t>
  </si>
  <si>
    <t>C22787</t>
  </si>
  <si>
    <t>19</t>
  </si>
  <si>
    <t>TS3625A</t>
  </si>
  <si>
    <t>SW1</t>
  </si>
  <si>
    <t>KEY-SMD_L6.0-W3.5-LS8.4</t>
  </si>
  <si>
    <t>SHOU HAN(首韩)</t>
  </si>
  <si>
    <t>C398053</t>
  </si>
  <si>
    <t>20</t>
  </si>
  <si>
    <t>RH-5000</t>
  </si>
  <si>
    <t>U1,U2,U9,U10</t>
  </si>
  <si>
    <t>TEST-TH_BD2.54-P1.4_RED</t>
  </si>
  <si>
    <t>荣和</t>
  </si>
  <si>
    <t>C5277086</t>
  </si>
  <si>
    <t>21</t>
  </si>
  <si>
    <t>TL431</t>
  </si>
  <si>
    <t>U3</t>
  </si>
  <si>
    <t>SOT-23-3_L2.9-W1.4-P1.90-LS2.6-BR</t>
  </si>
  <si>
    <t>JSMSEMI(杰盛微)</t>
  </si>
  <si>
    <t>C963380</t>
  </si>
  <si>
    <t>22</t>
  </si>
  <si>
    <t>XL1509-5.0</t>
  </si>
  <si>
    <t>U4</t>
  </si>
  <si>
    <t>SOIC-8_L4.9-W3.9-P1.27-LS6.0-TR</t>
  </si>
  <si>
    <t>UMW(广东友台半导体)</t>
  </si>
  <si>
    <t>C2902368</t>
  </si>
  <si>
    <t>23</t>
  </si>
  <si>
    <t>STC32F12K54-QFN32</t>
  </si>
  <si>
    <t>U5</t>
  </si>
  <si>
    <t>QFN-32_L4.0-W4.0-P0.40-TL-EP2.7</t>
  </si>
  <si>
    <t>24</t>
  </si>
  <si>
    <t>MT6701CT-STD</t>
  </si>
  <si>
    <t>U6</t>
  </si>
  <si>
    <t>SOP-8_L4.9-W3.9-P1.27-LS6.0-BL</t>
  </si>
  <si>
    <t>MagnTek(麦歌恩)</t>
  </si>
  <si>
    <t>C2856764</t>
  </si>
  <si>
    <t>25</t>
  </si>
  <si>
    <t>FD6288Q</t>
  </si>
  <si>
    <t>U7</t>
  </si>
  <si>
    <t>QFN-24_L4.0-W4.0-P0.50-BL-EP2.6</t>
  </si>
  <si>
    <t>Fortior Tech(峰岹)</t>
  </si>
  <si>
    <t>C328453</t>
  </si>
  <si>
    <t>26</t>
  </si>
  <si>
    <t>SN65HVD1050DR</t>
  </si>
  <si>
    <t>U8</t>
  </si>
  <si>
    <t>SOIC-8_L4.9-W3.9-P1.27-LS6.0-BL</t>
  </si>
  <si>
    <t>C14019</t>
  </si>
  <si>
    <t>27</t>
  </si>
  <si>
    <t>32.768kHz</t>
  </si>
  <si>
    <t>X1</t>
  </si>
  <si>
    <t>FC-135R_L3.2-W1.5</t>
  </si>
  <si>
    <t>Q13FC13500004</t>
  </si>
  <si>
    <t>EPSON(爱普生)</t>
  </si>
  <si>
    <t>C32346</t>
  </si>
  <si>
    <t>编号</t>
    <phoneticPr fontId="1" type="noConversion"/>
  </si>
  <si>
    <t>所需数量</t>
    <phoneticPr fontId="1" type="noConversion"/>
  </si>
  <si>
    <t>元器件型号</t>
    <phoneticPr fontId="1" type="noConversion"/>
  </si>
  <si>
    <t>在原理图中的位号</t>
    <phoneticPr fontId="1" type="noConversion"/>
  </si>
  <si>
    <t>封装类型</t>
    <phoneticPr fontId="1" type="noConversion"/>
  </si>
  <si>
    <t>值</t>
    <phoneticPr fontId="1" type="noConversion"/>
  </si>
  <si>
    <t>商品代码</t>
    <phoneticPr fontId="1" type="noConversion"/>
  </si>
  <si>
    <t>供应商</t>
    <phoneticPr fontId="1" type="noConversion"/>
  </si>
  <si>
    <t>嘉立创物料编号</t>
    <phoneticPr fontId="1" type="noConversion"/>
  </si>
  <si>
    <t>特殊说明</t>
    <phoneticPr fontId="1" type="noConversion"/>
  </si>
  <si>
    <t>推荐购买链接</t>
    <phoneticPr fontId="1" type="noConversion"/>
  </si>
  <si>
    <t>CSD18540Q5B CSD18540 场效应MOS管 QFN-8 N沟道 100A 60V 低内阻-淘宝网 (taobao.com)</t>
  </si>
  <si>
    <t>0.25一颗，拆机翻新。测试好用</t>
    <phoneticPr fontId="1" type="noConversion"/>
  </si>
  <si>
    <t>测试好用</t>
    <phoneticPr fontId="1" type="noConversion"/>
  </si>
  <si>
    <t>现货直发 MT6701CT-STD-R全新原装MT6701 SOP-8 位置传感器芯片IC-淘宝网 (taobao.com)</t>
  </si>
  <si>
    <t>可用EG2134-假货少</t>
    <phoneticPr fontId="1" type="noConversion"/>
  </si>
  <si>
    <t>EG2134 屹晶微代理 300V三相半桥驱动芯片 QFN24 替代 FD6288-淘宝网 (taobao.com)</t>
  </si>
  <si>
    <t>优信电子即可</t>
    <phoneticPr fontId="1" type="noConversion"/>
  </si>
  <si>
    <t>微信小程序STCMCU官方直营，其他地方没有卖32f的qfn版本</t>
    <phoneticPr fontId="1" type="noConversion"/>
  </si>
  <si>
    <t>径向磁铁</t>
    <phoneticPr fontId="1" type="noConversion"/>
  </si>
  <si>
    <t>配件类</t>
    <phoneticPr fontId="1" type="noConversion"/>
  </si>
  <si>
    <t>备注：最低单价0.5，运费贵，所以按照多买几个算1块钱</t>
    <phoneticPr fontId="1" type="noConversion"/>
  </si>
  <si>
    <t>磁编码器 霍尔芯片钕铁硼 径向磁柱感应磁铁 干簧管磁石侧面充磁-淘宝网 (taobao.com)</t>
  </si>
  <si>
    <t>规格6x4mm径向</t>
    <phoneticPr fontId="1" type="noConversion"/>
  </si>
  <si>
    <t>全套淘宝购买链接及价格核算表</t>
    <phoneticPr fontId="1" type="noConversion"/>
  </si>
  <si>
    <t>最小起订</t>
    <phoneticPr fontId="1" type="noConversion"/>
  </si>
  <si>
    <r>
      <t>按照一次购买五套平均计算，分为</t>
    </r>
    <r>
      <rPr>
        <b/>
        <sz val="11"/>
        <color theme="9" tint="-0.249977111117893"/>
        <rFont val="宋体"/>
        <family val="3"/>
        <charset val="134"/>
        <scheme val="minor"/>
      </rPr>
      <t>到手价格</t>
    </r>
    <r>
      <rPr>
        <sz val="11"/>
        <color theme="1"/>
        <rFont val="宋体"/>
        <family val="2"/>
        <scheme val="minor"/>
      </rPr>
      <t>和</t>
    </r>
    <r>
      <rPr>
        <b/>
        <sz val="11"/>
        <color theme="8" tint="-0.249977111117893"/>
        <rFont val="宋体"/>
        <family val="3"/>
        <charset val="134"/>
        <scheme val="minor"/>
      </rPr>
      <t>单品计算价格</t>
    </r>
    <r>
      <rPr>
        <sz val="11"/>
        <color theme="1"/>
        <rFont val="宋体"/>
        <family val="2"/>
        <scheme val="minor"/>
      </rPr>
      <t>(这个反应的是批量成本，普通购买会有电容电阻这种的用不完情况)</t>
    </r>
    <phoneticPr fontId="1" type="noConversion"/>
  </si>
  <si>
    <t>单价</t>
    <phoneticPr fontId="1" type="noConversion"/>
  </si>
  <si>
    <t>所需数量(x5)</t>
    <phoneticPr fontId="1" type="noConversion"/>
  </si>
  <si>
    <t>总价(含邮费)</t>
    <phoneticPr fontId="1" type="noConversion"/>
  </si>
  <si>
    <t>到手价格</t>
    <phoneticPr fontId="1" type="noConversion"/>
  </si>
  <si>
    <t>单品计算价格</t>
    <phoneticPr fontId="1" type="noConversion"/>
  </si>
  <si>
    <t>淘宝购买链接（仅作参考）</t>
    <phoneticPr fontId="1" type="noConversion"/>
  </si>
  <si>
    <t>原装正品0603贴片电容 50V 1UF ±10% X5R CL10A105KB8NNNC 50只-淘宝网 (taobao.com)</t>
  </si>
  <si>
    <t>原装正品1206贴片电容 50V 10UF ±10% X5R CL31A106KBHNNNE 10只-淘宝网 (taobao.com)</t>
  </si>
  <si>
    <t>原装正品 0603贴片电容 50V 15PF ±5% COG CL10C150JB8NNNC 50只-淘宝网 (taobao.com)</t>
    <phoneticPr fontId="1" type="noConversion"/>
  </si>
  <si>
    <t>原装0603贴片电容22uF(226)±20% 6.3V X5R CL10A226MQ8NRNE 50只-淘宝网 (taobao.com)</t>
    <phoneticPr fontId="1" type="noConversion"/>
  </si>
  <si>
    <t>原装正品 SS34F SMAF 3A/40V 超薄贴片 肖特基二极管（10只）-淘宝网 (taobao.com)</t>
  </si>
  <si>
    <t>XH2.54接插件 2.54mm 弯针座 2p/3/4/5/6/7/8/9/10--16p (10个)-淘宝网 (taobao.com)</t>
  </si>
  <si>
    <t>原装正品 SOD1F7 SOD-123FL 1A/1000V 贴片快恢复二极管（10只）-淘宝网 (taobao.com)</t>
  </si>
  <si>
    <t>SOD1F7</t>
  </si>
  <si>
    <t>CD32贴片电感2.2 3.3 4.7 10 22 33 47 68 100 220UH绕线功率电感-淘宝网 (taobao.com)</t>
  </si>
  <si>
    <t>原装正品 0805贴片LED灯 高亮白色 白光发光二极管正白光（20只）-淘宝网 (taobao.com)</t>
  </si>
  <si>
    <t>原装正品 0603贴片电阻1KΩ 1千欧 1/10W 精度±1% （50只）-淘宝网 (taobao.com)</t>
  </si>
  <si>
    <t>0603贴片电阻 68KΩ 68千欧 1/10W 精度±1% （50只）-淘宝网 (taobao.com)</t>
  </si>
  <si>
    <t>原装正品 0603贴片电阻 560R 560欧 1/10W 精度±1% （50只）-淘宝网 (taobao.com)</t>
  </si>
  <si>
    <t>原装正品 0603贴片电阻 10KΩ 10千欧 1/10W 精度±1% （50只）-淘宝网 (taobao.com)</t>
  </si>
  <si>
    <t>原装正品 0603贴片电阻 10R 10欧 1/10W 精度±1% （50只）-淘宝网 (taobao.com)</t>
  </si>
  <si>
    <t>原装正品 0603贴片电阻 120R 120欧 1/10W 精度±1% （50只）-淘宝网 (taobao.com)</t>
  </si>
  <si>
    <t>轻触开关 贴片 3*6*2.5MM 微动/按键开关 环保耐高温（20只）-淘宝网 (taobao.com)</t>
  </si>
  <si>
    <t>直接焊线即可</t>
    <phoneticPr fontId="1" type="noConversion"/>
  </si>
  <si>
    <t>贴片 TL431 丝印431 SOT-23 电压基准IC芯片稳压管 （20只）-淘宝网 (taobao.com)</t>
  </si>
  <si>
    <t>原装正品 贴片 XL1509-5.0E1 SOP-8 稳压器IC芯片-淘宝网 (taobao.com)</t>
    <phoneticPr fontId="1" type="noConversion"/>
  </si>
  <si>
    <t>微信小程序STCMCU，单价3RMB</t>
    <phoneticPr fontId="1" type="noConversion"/>
  </si>
  <si>
    <t>EG2134 屹晶微代理 300V三相半桥驱动芯片 QFN24 替代 FD6288-淘宝网 (taobao.com)</t>
    <phoneticPr fontId="1" type="noConversion"/>
  </si>
  <si>
    <t>SN65HVD1050DR</t>
    <phoneticPr fontId="1" type="noConversion"/>
  </si>
  <si>
    <t>【优信电子】3215贴片无源晶振32.768KHz ±20ppm 12.5Pf FC-135-淘宝网 (taobao.com)</t>
  </si>
  <si>
    <t>原装正品 贴片 SN65HVD1050DR SOIC-8 高速CAN收发器芯片-淘宝网 (taobao.com)</t>
  </si>
  <si>
    <t>电子元器件总价5套</t>
    <phoneticPr fontId="1" type="noConversion"/>
  </si>
  <si>
    <t>电子元器件总价1套</t>
    <phoneticPr fontId="1" type="noConversion"/>
  </si>
  <si>
    <t>ZD2808电机</t>
    <phoneticPr fontId="1" type="noConversion"/>
  </si>
  <si>
    <t>PCB</t>
    <phoneticPr fontId="1" type="noConversion"/>
  </si>
  <si>
    <t>嘉立创四层板白嫖</t>
    <phoneticPr fontId="1" type="noConversion"/>
  </si>
  <si>
    <t>合计总价为</t>
    <phoneticPr fontId="1" type="noConversion"/>
  </si>
  <si>
    <t>单套</t>
    <phoneticPr fontId="1" type="noConversion"/>
  </si>
  <si>
    <t>3D打印</t>
    <phoneticPr fontId="1" type="noConversion"/>
  </si>
  <si>
    <t>嘉立创三维猴代打，随机树脂光固化，3块钱左右</t>
    <phoneticPr fontId="1" type="noConversion"/>
  </si>
  <si>
    <t>正常价格15块钱一个</t>
    <phoneticPr fontId="1" type="noConversion"/>
  </si>
  <si>
    <t>0.5一个，前表带有链接</t>
    <phoneticPr fontId="1" type="noConversion"/>
  </si>
  <si>
    <t>原装正品0603贴片电容50V 100NF ±10% X7R CL10B104KB8NNNC 50只-淘宝网 (taobao.com)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</si>
</sst>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¥&quot;#,##0.00;&quot;¥&quot;\-#,##0.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b/>
      <sz val="11"/>
      <color theme="9" tint="-0.249977111117893"/>
      <name val="宋体"/>
      <family val="3"/>
      <charset val="134"/>
      <scheme val="minor"/>
    </font>
    <font>
      <b/>
      <sz val="11"/>
      <color theme="8" tint="-0.249977111117893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2" fillId="0" borderId="0" xfId="1" applyAlignment="1">
      <alignment horizontal="center"/>
    </xf>
    <xf numFmtId="0" fontId="2" fillId="0" borderId="0" xfId="1" applyAlignment="1">
      <alignment horizontal="left"/>
    </xf>
    <xf numFmtId="7" fontId="0" fillId="0" borderId="0" xfId="0" applyNumberFormat="1" applyAlignment="1">
      <alignment horizontal="center" vertical="center"/>
    </xf>
    <xf numFmtId="7" fontId="3" fillId="0" borderId="0" xfId="0" applyNumberFormat="1" applyFont="1" applyAlignment="1">
      <alignment horizontal="center" vertical="center"/>
    </xf>
    <xf numFmtId="7" fontId="4" fillId="0" borderId="0" xfId="0" applyNumberFormat="1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taobao.com/item.htm?_u=u3jkt5fnb0a4&amp;id=584979410613&amp;spm=a1z09.2.0.0.69fd2e8dz1QrPM" TargetMode="External"/><Relationship Id="rId2" Type="http://schemas.openxmlformats.org/officeDocument/2006/relationships/hyperlink" Target="https://item.taobao.com/item.htm?_u=u3jkt5fn49aa&amp;id=735342840225&amp;spm=a1z09.2.0.0.69fd2e8dz1QrPM" TargetMode="External"/><Relationship Id="rId1" Type="http://schemas.openxmlformats.org/officeDocument/2006/relationships/hyperlink" Target="https://item.taobao.com/item.htm?_u=u3jkt5fn855e&amp;id=660648979607&amp;spm=a1z09.2.0.0.69fd2e8dz1QrPM" TargetMode="External"/><Relationship Id="rId4" Type="http://schemas.openxmlformats.org/officeDocument/2006/relationships/hyperlink" Target="https://item.taobao.com/item.htm?_u=u3jkt5fnc440&amp;id=638947664790&amp;spm=a1z09.2.0.0.69fd2e8dz1QrP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taobao.com/item.htm?id=545491275025&amp;spm=a1z10.3-c-s.w4002-24706531953.9.465c6a4bCrMaKE" TargetMode="External"/><Relationship Id="rId13" Type="http://schemas.openxmlformats.org/officeDocument/2006/relationships/hyperlink" Target="https://item.taobao.com/item.htm?ft=t&amp;id=525878306847&amp;spm=pc_detail.27183998/evo365560b447259.202206.415.598c7dd69nYhet" TargetMode="External"/><Relationship Id="rId18" Type="http://schemas.openxmlformats.org/officeDocument/2006/relationships/hyperlink" Target="https://item.taobao.com/item.htm?id=556985020016&amp;spm=a1z10.3-c-s.w4002-24706531953.28.fb176a4bP07zOm&amp;skuId=5017866319395" TargetMode="External"/><Relationship Id="rId3" Type="http://schemas.openxmlformats.org/officeDocument/2006/relationships/hyperlink" Target="https://item.taobao.com/item.htm?id=537772527714&amp;spm=a1z10.3-c-s.w4002-24706531953.19.1c9b6a4b2Rs7KU" TargetMode="External"/><Relationship Id="rId21" Type="http://schemas.openxmlformats.org/officeDocument/2006/relationships/hyperlink" Target="https://item.taobao.com/item.htm?_u=u3jkt5fn49aa&amp;id=735342840225&amp;spm=a1z09.2.0.0.69fd2e8dz1QrPM" TargetMode="External"/><Relationship Id="rId7" Type="http://schemas.openxmlformats.org/officeDocument/2006/relationships/hyperlink" Target="https://item.taobao.com/item.htm?id=522574977704&amp;spm=a1z10.3-c-s.w4002-24706531953.11.3af26a4boeaowk" TargetMode="External"/><Relationship Id="rId12" Type="http://schemas.openxmlformats.org/officeDocument/2006/relationships/hyperlink" Target="https://item.taobao.com/item.htm?id=525795113143&amp;spm=a1z10.3-c-s.w4002-24706531953.9.3fa86a4b0ZdfM7" TargetMode="External"/><Relationship Id="rId17" Type="http://schemas.openxmlformats.org/officeDocument/2006/relationships/hyperlink" Target="https://item.taobao.com/item.htm?ft=t&amp;id=525735174372&amp;spm=pc_detail.27183998/evo365560b447259.202206.37.71107dd64eLsHO" TargetMode="External"/><Relationship Id="rId2" Type="http://schemas.openxmlformats.org/officeDocument/2006/relationships/hyperlink" Target="https://item.taobao.com/item.htm?id=626906975873&amp;spm=a1z10.3-c-s.w4002-24706531953.15.75716a4bRqZwwj" TargetMode="External"/><Relationship Id="rId16" Type="http://schemas.openxmlformats.org/officeDocument/2006/relationships/hyperlink" Target="https://item.taobao.com/item.htm?ft=t&amp;id=525724626983&amp;spm=pc_detail.27183998/evo365560b447259.202206.4.19167dd69Z1ZAW" TargetMode="External"/><Relationship Id="rId20" Type="http://schemas.openxmlformats.org/officeDocument/2006/relationships/hyperlink" Target="https://item.taobao.com/item.htm?id=522577620562&amp;spm=a1z10.3-c-s.w4002-24706531953.9.b1816a4bAmVVa2" TargetMode="External"/><Relationship Id="rId1" Type="http://schemas.openxmlformats.org/officeDocument/2006/relationships/hyperlink" Target="https://item.taobao.com/item.htm?id=537706477476&amp;spm=a1z10.3-c-s.w4002-24706531953.14.494f6a4bWOVznz" TargetMode="External"/><Relationship Id="rId6" Type="http://schemas.openxmlformats.org/officeDocument/2006/relationships/hyperlink" Target="https://item.taobao.com/item.htm?id=545457533597&amp;spm=a1z10.3-c-s.w4002-24706531953.13.5b006a4b2eSba6" TargetMode="External"/><Relationship Id="rId11" Type="http://schemas.openxmlformats.org/officeDocument/2006/relationships/hyperlink" Target="https://item.taobao.com/item.htm?_u=u3jkt5fn855e&amp;id=660648979607&amp;spm=a1z09.2.0.0.69fd2e8dz1QrPM" TargetMode="External"/><Relationship Id="rId24" Type="http://schemas.openxmlformats.org/officeDocument/2006/relationships/hyperlink" Target="https://item.taobao.com/item.htm?id=642251391193&amp;spm=a1z10.3-c-s.w4002-24706531953.25.60a76a4bmNz5E8" TargetMode="External"/><Relationship Id="rId5" Type="http://schemas.openxmlformats.org/officeDocument/2006/relationships/hyperlink" Target="https://item.taobao.com/item.htm?id=537743724825&amp;spm=a1z10.3-c-s.w4002-24706531953.16.389d6a4bw8FNFg" TargetMode="External"/><Relationship Id="rId15" Type="http://schemas.openxmlformats.org/officeDocument/2006/relationships/hyperlink" Target="https://item.taobao.com/item.htm?ft=t&amp;id=525777943950&amp;spm=pc_detail.27183998/evo365560b447259.202206.7.4d907dd69L63SK" TargetMode="External"/><Relationship Id="rId23" Type="http://schemas.openxmlformats.org/officeDocument/2006/relationships/hyperlink" Target="https://item.taobao.com/item.htm?id=522572518591&amp;spm=a1z10.3-c-s.w4002-24706531953.13.58e46a4bI5oPJs" TargetMode="External"/><Relationship Id="rId10" Type="http://schemas.openxmlformats.org/officeDocument/2006/relationships/hyperlink" Target="https://item.taobao.com/item.htm?id=522572874608&amp;spm=a1z10.3-c-s.w4002-24706531953.9.f1186a4bMwRcs1" TargetMode="External"/><Relationship Id="rId19" Type="http://schemas.openxmlformats.org/officeDocument/2006/relationships/hyperlink" Target="https://item.taobao.com/item.htm?id=522554363342&amp;spm=a1z10.3-c-s.w4002-24706531953.10.2a1d6a4bd3LYa6" TargetMode="External"/><Relationship Id="rId4" Type="http://schemas.openxmlformats.org/officeDocument/2006/relationships/hyperlink" Target="https://item.taobao.com/item.htm?id=537735900113&amp;spm=a1z10.3-c-s.w4002-24706531953.9.2ddd6a4bC8jBNn" TargetMode="External"/><Relationship Id="rId9" Type="http://schemas.openxmlformats.org/officeDocument/2006/relationships/hyperlink" Target="https://item.taobao.com/item.htm?id=522572158527&amp;spm=a1z10.3-c-s.w4002-24706531953.14.78356a4b8slPM9&amp;skuId=4382973228736" TargetMode="External"/><Relationship Id="rId14" Type="http://schemas.openxmlformats.org/officeDocument/2006/relationships/hyperlink" Target="https://item.taobao.com/item.htm?ft=t&amp;id=525787766313&amp;spm=pc_detail.27183998/evo365560b447259.202206.311.4a127dd6JeRSF7" TargetMode="External"/><Relationship Id="rId22" Type="http://schemas.openxmlformats.org/officeDocument/2006/relationships/hyperlink" Target="https://item.taobao.com/item.htm?_u=u3jkt5fnc440&amp;id=638947664790&amp;spm=a1z09.2.0.0.69fd2e8dz1QrP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zoomScale="115" zoomScaleNormal="115" workbookViewId="0">
      <selection activeCell="K26" sqref="K26"/>
    </sheetView>
  </sheetViews>
  <sheetFormatPr defaultRowHeight="14.4" x14ac:dyDescent="0.25"/>
  <cols>
    <col min="1" max="10" width="20" customWidth="1"/>
  </cols>
  <sheetData>
    <row r="1" spans="1:11" x14ac:dyDescent="0.25">
      <c r="A1" t="s">
        <v>156</v>
      </c>
      <c r="B1" t="s">
        <v>157</v>
      </c>
      <c r="C1" t="s">
        <v>158</v>
      </c>
      <c r="D1" t="s">
        <v>159</v>
      </c>
      <c r="E1" t="s">
        <v>160</v>
      </c>
      <c r="F1" t="s">
        <v>161</v>
      </c>
      <c r="G1" t="s">
        <v>162</v>
      </c>
      <c r="H1" t="s">
        <v>163</v>
      </c>
      <c r="I1" t="s">
        <v>164</v>
      </c>
      <c r="J1" s="5" t="s">
        <v>165</v>
      </c>
      <c r="K1" t="s">
        <v>166</v>
      </c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2</v>
      </c>
      <c r="G2" t="s">
        <v>5</v>
      </c>
      <c r="H2" t="s">
        <v>6</v>
      </c>
      <c r="I2" t="s">
        <v>7</v>
      </c>
      <c r="J2" s="2" t="s">
        <v>173</v>
      </c>
    </row>
    <row r="3" spans="1:11" x14ac:dyDescent="0.25">
      <c r="A3" t="s">
        <v>8</v>
      </c>
      <c r="B3" t="s">
        <v>1</v>
      </c>
      <c r="C3" t="s">
        <v>9</v>
      </c>
      <c r="D3" t="s">
        <v>10</v>
      </c>
      <c r="E3" t="s">
        <v>11</v>
      </c>
      <c r="F3" t="s">
        <v>9</v>
      </c>
      <c r="G3" t="s">
        <v>12</v>
      </c>
      <c r="H3" t="s">
        <v>6</v>
      </c>
      <c r="I3" t="s">
        <v>13</v>
      </c>
      <c r="J3" s="2"/>
    </row>
    <row r="4" spans="1:11" x14ac:dyDescent="0.25">
      <c r="A4" t="s">
        <v>14</v>
      </c>
      <c r="B4" t="s">
        <v>0</v>
      </c>
      <c r="C4" t="s">
        <v>15</v>
      </c>
      <c r="D4" t="s">
        <v>16</v>
      </c>
      <c r="E4" t="s">
        <v>11</v>
      </c>
      <c r="F4" t="s">
        <v>15</v>
      </c>
      <c r="G4" t="s">
        <v>17</v>
      </c>
      <c r="H4" t="s">
        <v>6</v>
      </c>
      <c r="I4" t="s">
        <v>18</v>
      </c>
      <c r="J4" s="2"/>
    </row>
    <row r="5" spans="1:11" x14ac:dyDescent="0.25">
      <c r="A5" t="s">
        <v>1</v>
      </c>
      <c r="B5" t="s">
        <v>8</v>
      </c>
      <c r="C5" t="s">
        <v>19</v>
      </c>
      <c r="D5" t="s">
        <v>20</v>
      </c>
      <c r="E5" t="s">
        <v>11</v>
      </c>
      <c r="F5" t="s">
        <v>19</v>
      </c>
      <c r="G5" t="s">
        <v>21</v>
      </c>
      <c r="H5" t="s">
        <v>6</v>
      </c>
      <c r="I5" t="s">
        <v>22</v>
      </c>
      <c r="J5" s="2"/>
    </row>
    <row r="6" spans="1:11" x14ac:dyDescent="0.25">
      <c r="A6" t="s">
        <v>23</v>
      </c>
      <c r="B6" t="s">
        <v>0</v>
      </c>
      <c r="C6" t="s">
        <v>24</v>
      </c>
      <c r="D6" t="s">
        <v>25</v>
      </c>
      <c r="E6" t="s">
        <v>11</v>
      </c>
      <c r="F6" t="s">
        <v>24</v>
      </c>
      <c r="G6" t="s">
        <v>26</v>
      </c>
      <c r="H6" t="s">
        <v>6</v>
      </c>
      <c r="I6" t="s">
        <v>27</v>
      </c>
      <c r="J6" s="2"/>
    </row>
    <row r="7" spans="1:11" x14ac:dyDescent="0.25">
      <c r="A7" t="s">
        <v>28</v>
      </c>
      <c r="B7" t="s">
        <v>8</v>
      </c>
      <c r="C7" t="s">
        <v>29</v>
      </c>
      <c r="D7" t="s">
        <v>30</v>
      </c>
      <c r="E7" t="s">
        <v>11</v>
      </c>
      <c r="F7" t="s">
        <v>29</v>
      </c>
      <c r="G7" t="s">
        <v>31</v>
      </c>
      <c r="H7" t="s">
        <v>32</v>
      </c>
      <c r="I7" t="s">
        <v>33</v>
      </c>
      <c r="J7" s="2"/>
    </row>
    <row r="8" spans="1:11" x14ac:dyDescent="0.25">
      <c r="A8" t="s">
        <v>34</v>
      </c>
      <c r="B8" t="s">
        <v>0</v>
      </c>
      <c r="C8" t="s">
        <v>35</v>
      </c>
      <c r="D8" t="s">
        <v>36</v>
      </c>
      <c r="E8" t="s">
        <v>37</v>
      </c>
      <c r="F8" t="s">
        <v>38</v>
      </c>
      <c r="G8" t="s">
        <v>35</v>
      </c>
      <c r="H8" t="s">
        <v>39</v>
      </c>
      <c r="I8" t="s">
        <v>40</v>
      </c>
      <c r="J8" s="2"/>
    </row>
    <row r="9" spans="1:11" x14ac:dyDescent="0.25">
      <c r="A9" t="s">
        <v>41</v>
      </c>
      <c r="B9" t="s">
        <v>0</v>
      </c>
      <c r="C9" t="s">
        <v>42</v>
      </c>
      <c r="D9" t="s">
        <v>43</v>
      </c>
      <c r="E9" t="s">
        <v>44</v>
      </c>
      <c r="F9" t="s">
        <v>38</v>
      </c>
      <c r="G9" t="s">
        <v>42</v>
      </c>
      <c r="H9" t="s">
        <v>45</v>
      </c>
      <c r="I9" t="s">
        <v>46</v>
      </c>
      <c r="J9" s="2"/>
    </row>
    <row r="10" spans="1:11" x14ac:dyDescent="0.25">
      <c r="A10" t="s">
        <v>47</v>
      </c>
      <c r="B10" t="s">
        <v>14</v>
      </c>
      <c r="C10" t="s">
        <v>48</v>
      </c>
      <c r="D10" t="s">
        <v>49</v>
      </c>
      <c r="E10" t="s">
        <v>50</v>
      </c>
      <c r="F10" t="s">
        <v>38</v>
      </c>
      <c r="G10" t="s">
        <v>48</v>
      </c>
      <c r="H10" t="s">
        <v>51</v>
      </c>
      <c r="I10" t="s">
        <v>52</v>
      </c>
      <c r="J10" s="2"/>
    </row>
    <row r="11" spans="1:11" x14ac:dyDescent="0.25">
      <c r="A11" t="s">
        <v>53</v>
      </c>
      <c r="B11" t="s">
        <v>0</v>
      </c>
      <c r="C11" t="s">
        <v>54</v>
      </c>
      <c r="D11" t="s">
        <v>55</v>
      </c>
      <c r="E11" t="s">
        <v>56</v>
      </c>
      <c r="F11" t="s">
        <v>54</v>
      </c>
      <c r="G11" t="s">
        <v>57</v>
      </c>
      <c r="H11" t="s">
        <v>58</v>
      </c>
      <c r="I11" t="s">
        <v>59</v>
      </c>
      <c r="J11" s="2"/>
    </row>
    <row r="12" spans="1:11" x14ac:dyDescent="0.25">
      <c r="A12" t="s">
        <v>60</v>
      </c>
      <c r="B12" t="s">
        <v>0</v>
      </c>
      <c r="C12" t="s">
        <v>61</v>
      </c>
      <c r="D12" t="s">
        <v>62</v>
      </c>
      <c r="E12" t="s">
        <v>63</v>
      </c>
      <c r="F12" t="s">
        <v>38</v>
      </c>
      <c r="G12" t="s">
        <v>61</v>
      </c>
      <c r="H12" t="s">
        <v>64</v>
      </c>
      <c r="I12" t="s">
        <v>65</v>
      </c>
      <c r="J12" s="2"/>
    </row>
    <row r="13" spans="1:11" x14ac:dyDescent="0.25">
      <c r="A13" t="s">
        <v>66</v>
      </c>
      <c r="B13" t="s">
        <v>28</v>
      </c>
      <c r="C13" t="s">
        <v>67</v>
      </c>
      <c r="D13" t="s">
        <v>68</v>
      </c>
      <c r="E13" t="s">
        <v>69</v>
      </c>
      <c r="F13" t="s">
        <v>38</v>
      </c>
      <c r="G13" t="s">
        <v>67</v>
      </c>
      <c r="H13" t="s">
        <v>70</v>
      </c>
      <c r="I13" t="s">
        <v>71</v>
      </c>
      <c r="J13" s="5" t="s">
        <v>168</v>
      </c>
      <c r="K13" s="1" t="s">
        <v>167</v>
      </c>
    </row>
    <row r="14" spans="1:11" x14ac:dyDescent="0.25">
      <c r="A14" t="s">
        <v>72</v>
      </c>
      <c r="B14" t="s">
        <v>0</v>
      </c>
      <c r="C14" t="s">
        <v>73</v>
      </c>
      <c r="D14" t="s">
        <v>74</v>
      </c>
      <c r="E14" t="s">
        <v>75</v>
      </c>
      <c r="F14" t="s">
        <v>73</v>
      </c>
      <c r="G14" t="s">
        <v>76</v>
      </c>
      <c r="H14" t="s">
        <v>77</v>
      </c>
      <c r="I14" t="s">
        <v>78</v>
      </c>
      <c r="J14" s="2" t="s">
        <v>173</v>
      </c>
    </row>
    <row r="15" spans="1:11" x14ac:dyDescent="0.25">
      <c r="A15" t="s">
        <v>79</v>
      </c>
      <c r="B15" t="s">
        <v>0</v>
      </c>
      <c r="C15" t="s">
        <v>80</v>
      </c>
      <c r="D15" t="s">
        <v>81</v>
      </c>
      <c r="E15" t="s">
        <v>75</v>
      </c>
      <c r="F15" t="s">
        <v>80</v>
      </c>
      <c r="G15" t="s">
        <v>82</v>
      </c>
      <c r="H15" t="s">
        <v>77</v>
      </c>
      <c r="I15" t="s">
        <v>83</v>
      </c>
      <c r="J15" s="2"/>
    </row>
    <row r="16" spans="1:11" x14ac:dyDescent="0.25">
      <c r="A16" t="s">
        <v>84</v>
      </c>
      <c r="B16" t="s">
        <v>0</v>
      </c>
      <c r="C16" t="s">
        <v>85</v>
      </c>
      <c r="D16" t="s">
        <v>86</v>
      </c>
      <c r="E16" t="s">
        <v>75</v>
      </c>
      <c r="F16" t="s">
        <v>85</v>
      </c>
      <c r="G16" t="s">
        <v>87</v>
      </c>
      <c r="H16" t="s">
        <v>77</v>
      </c>
      <c r="I16" t="s">
        <v>88</v>
      </c>
      <c r="J16" s="2"/>
    </row>
    <row r="17" spans="1:11" x14ac:dyDescent="0.25">
      <c r="A17" t="s">
        <v>89</v>
      </c>
      <c r="B17" t="s">
        <v>0</v>
      </c>
      <c r="C17" t="s">
        <v>90</v>
      </c>
      <c r="D17" t="s">
        <v>91</v>
      </c>
      <c r="E17" t="s">
        <v>75</v>
      </c>
      <c r="F17" t="s">
        <v>90</v>
      </c>
      <c r="G17" t="s">
        <v>92</v>
      </c>
      <c r="H17" t="s">
        <v>77</v>
      </c>
      <c r="I17" t="s">
        <v>93</v>
      </c>
      <c r="J17" s="2"/>
    </row>
    <row r="18" spans="1:11" x14ac:dyDescent="0.25">
      <c r="A18" t="s">
        <v>94</v>
      </c>
      <c r="B18" t="s">
        <v>28</v>
      </c>
      <c r="C18" t="s">
        <v>95</v>
      </c>
      <c r="D18" t="s">
        <v>96</v>
      </c>
      <c r="E18" t="s">
        <v>75</v>
      </c>
      <c r="F18" t="s">
        <v>95</v>
      </c>
      <c r="G18" t="s">
        <v>97</v>
      </c>
      <c r="H18" t="s">
        <v>77</v>
      </c>
      <c r="I18" t="s">
        <v>98</v>
      </c>
      <c r="J18" s="2"/>
    </row>
    <row r="19" spans="1:11" x14ac:dyDescent="0.25">
      <c r="A19" t="s">
        <v>99</v>
      </c>
      <c r="B19" t="s">
        <v>0</v>
      </c>
      <c r="C19" t="s">
        <v>100</v>
      </c>
      <c r="D19" t="s">
        <v>101</v>
      </c>
      <c r="E19" t="s">
        <v>75</v>
      </c>
      <c r="F19" t="s">
        <v>100</v>
      </c>
      <c r="G19" t="s">
        <v>102</v>
      </c>
      <c r="H19" t="s">
        <v>77</v>
      </c>
      <c r="I19" t="s">
        <v>103</v>
      </c>
      <c r="J19" s="2"/>
    </row>
    <row r="20" spans="1:11" x14ac:dyDescent="0.25">
      <c r="A20" t="s">
        <v>104</v>
      </c>
      <c r="B20" t="s">
        <v>0</v>
      </c>
      <c r="C20" t="s">
        <v>105</v>
      </c>
      <c r="D20" t="s">
        <v>106</v>
      </c>
      <c r="E20" t="s">
        <v>107</v>
      </c>
      <c r="F20" t="s">
        <v>38</v>
      </c>
      <c r="G20" t="s">
        <v>105</v>
      </c>
      <c r="H20" t="s">
        <v>108</v>
      </c>
      <c r="I20" t="s">
        <v>109</v>
      </c>
      <c r="J20" s="2"/>
    </row>
    <row r="21" spans="1:11" x14ac:dyDescent="0.25">
      <c r="A21" t="s">
        <v>110</v>
      </c>
      <c r="B21" t="s">
        <v>1</v>
      </c>
      <c r="C21" t="s">
        <v>111</v>
      </c>
      <c r="D21" t="s">
        <v>112</v>
      </c>
      <c r="E21" t="s">
        <v>113</v>
      </c>
      <c r="F21" t="s">
        <v>38</v>
      </c>
      <c r="G21" t="s">
        <v>111</v>
      </c>
      <c r="H21" t="s">
        <v>114</v>
      </c>
      <c r="I21" t="s">
        <v>115</v>
      </c>
      <c r="J21" s="2"/>
    </row>
    <row r="22" spans="1:11" x14ac:dyDescent="0.25">
      <c r="A22" t="s">
        <v>116</v>
      </c>
      <c r="B22" t="s">
        <v>0</v>
      </c>
      <c r="C22" t="s">
        <v>117</v>
      </c>
      <c r="D22" t="s">
        <v>118</v>
      </c>
      <c r="E22" t="s">
        <v>119</v>
      </c>
      <c r="F22" t="s">
        <v>38</v>
      </c>
      <c r="G22" t="s">
        <v>117</v>
      </c>
      <c r="H22" t="s">
        <v>120</v>
      </c>
      <c r="I22" t="s">
        <v>121</v>
      </c>
      <c r="J22" s="2"/>
    </row>
    <row r="23" spans="1:11" x14ac:dyDescent="0.25">
      <c r="A23" t="s">
        <v>122</v>
      </c>
      <c r="B23" t="s">
        <v>0</v>
      </c>
      <c r="C23" t="s">
        <v>123</v>
      </c>
      <c r="D23" t="s">
        <v>124</v>
      </c>
      <c r="E23" t="s">
        <v>125</v>
      </c>
      <c r="F23" t="s">
        <v>38</v>
      </c>
      <c r="G23" t="s">
        <v>123</v>
      </c>
      <c r="H23" t="s">
        <v>126</v>
      </c>
      <c r="I23" t="s">
        <v>127</v>
      </c>
      <c r="J23" s="2"/>
    </row>
    <row r="24" spans="1:11" ht="45.6" customHeight="1" x14ac:dyDescent="0.25">
      <c r="A24" t="s">
        <v>128</v>
      </c>
      <c r="B24" t="s">
        <v>0</v>
      </c>
      <c r="C24" t="s">
        <v>129</v>
      </c>
      <c r="D24" t="s">
        <v>130</v>
      </c>
      <c r="E24" t="s">
        <v>131</v>
      </c>
      <c r="F24" t="s">
        <v>38</v>
      </c>
      <c r="G24" t="s">
        <v>129</v>
      </c>
      <c r="H24" t="s">
        <v>38</v>
      </c>
      <c r="J24" s="3" t="s">
        <v>174</v>
      </c>
    </row>
    <row r="25" spans="1:11" x14ac:dyDescent="0.25">
      <c r="A25" t="s">
        <v>132</v>
      </c>
      <c r="B25" t="s">
        <v>0</v>
      </c>
      <c r="C25" t="s">
        <v>133</v>
      </c>
      <c r="D25" t="s">
        <v>134</v>
      </c>
      <c r="E25" t="s">
        <v>135</v>
      </c>
      <c r="F25" t="s">
        <v>38</v>
      </c>
      <c r="G25" t="s">
        <v>133</v>
      </c>
      <c r="H25" t="s">
        <v>136</v>
      </c>
      <c r="I25" t="s">
        <v>137</v>
      </c>
      <c r="J25" s="5" t="s">
        <v>169</v>
      </c>
      <c r="K25" s="1" t="s">
        <v>170</v>
      </c>
    </row>
    <row r="26" spans="1:11" x14ac:dyDescent="0.25">
      <c r="A26" t="s">
        <v>138</v>
      </c>
      <c r="B26" t="s">
        <v>0</v>
      </c>
      <c r="C26" t="s">
        <v>139</v>
      </c>
      <c r="D26" t="s">
        <v>140</v>
      </c>
      <c r="E26" t="s">
        <v>141</v>
      </c>
      <c r="F26" t="s">
        <v>38</v>
      </c>
      <c r="G26" t="s">
        <v>139</v>
      </c>
      <c r="H26" t="s">
        <v>142</v>
      </c>
      <c r="I26" t="s">
        <v>143</v>
      </c>
      <c r="J26" s="5" t="s">
        <v>171</v>
      </c>
      <c r="K26" s="1" t="s">
        <v>172</v>
      </c>
    </row>
    <row r="27" spans="1:11" x14ac:dyDescent="0.25">
      <c r="A27" t="s">
        <v>144</v>
      </c>
      <c r="B27" t="s">
        <v>0</v>
      </c>
      <c r="C27" t="s">
        <v>145</v>
      </c>
      <c r="D27" t="s">
        <v>146</v>
      </c>
      <c r="E27" t="s">
        <v>147</v>
      </c>
      <c r="F27" t="s">
        <v>38</v>
      </c>
      <c r="G27" t="s">
        <v>145</v>
      </c>
      <c r="H27" t="s">
        <v>70</v>
      </c>
      <c r="I27" t="s">
        <v>148</v>
      </c>
      <c r="J27" s="2" t="s">
        <v>173</v>
      </c>
    </row>
    <row r="28" spans="1:11" x14ac:dyDescent="0.25">
      <c r="A28" t="s">
        <v>149</v>
      </c>
      <c r="B28" t="s">
        <v>0</v>
      </c>
      <c r="C28" t="s">
        <v>150</v>
      </c>
      <c r="D28" t="s">
        <v>151</v>
      </c>
      <c r="E28" t="s">
        <v>152</v>
      </c>
      <c r="F28" t="s">
        <v>150</v>
      </c>
      <c r="G28" t="s">
        <v>153</v>
      </c>
      <c r="H28" t="s">
        <v>154</v>
      </c>
      <c r="I28" t="s">
        <v>155</v>
      </c>
      <c r="J28" s="2"/>
    </row>
    <row r="29" spans="1:11" x14ac:dyDescent="0.25">
      <c r="A29" t="s">
        <v>38</v>
      </c>
      <c r="B29" s="5"/>
      <c r="C29" s="5"/>
      <c r="D29" s="5"/>
      <c r="E29" s="5"/>
      <c r="F29" s="5"/>
      <c r="G29" s="6" t="s">
        <v>175</v>
      </c>
      <c r="H29" t="s">
        <v>176</v>
      </c>
      <c r="I29" t="s">
        <v>177</v>
      </c>
      <c r="J29" t="s">
        <v>179</v>
      </c>
      <c r="K29" s="1" t="s">
        <v>178</v>
      </c>
    </row>
    <row r="30" spans="1:11" x14ac:dyDescent="0.25">
      <c r="B30" s="7" t="s">
        <v>180</v>
      </c>
      <c r="C30" s="7"/>
      <c r="D30" s="7"/>
      <c r="E30" s="7"/>
    </row>
  </sheetData>
  <mergeCells count="4">
    <mergeCell ref="J27:J28"/>
    <mergeCell ref="J14:J23"/>
    <mergeCell ref="J2:J12"/>
    <mergeCell ref="B30:E30"/>
  </mergeCells>
  <phoneticPr fontId="1" type="noConversion"/>
  <hyperlinks>
    <hyperlink ref="K13" r:id="rId1" display="https://item.taobao.com/item.htm?_u=u3jkt5fn855e&amp;id=660648979607&amp;spm=a1z09.2.0.0.69fd2e8dz1QrPM" xr:uid="{174D48A0-F4AF-4F49-B04D-FE02AA2F8843}"/>
    <hyperlink ref="K25" r:id="rId2" display="https://item.taobao.com/item.htm?_u=u3jkt5fn49aa&amp;id=735342840225&amp;spm=a1z09.2.0.0.69fd2e8dz1QrPM" xr:uid="{FAAA1FD9-9618-4470-BE36-9D13309B1701}"/>
    <hyperlink ref="K29" r:id="rId3" display="https://item.taobao.com/item.htm?_u=u3jkt5fnb0a4&amp;id=584979410613&amp;spm=a1z09.2.0.0.69fd2e8dz1QrPM" xr:uid="{69B9D3E2-C0C9-4D78-8811-47637522C5EA}"/>
    <hyperlink ref="B30:E30" location="价格计算表!A1" display="全套淘宝购买链接及价格核算表" xr:uid="{7F9D9158-99B7-40E2-BED6-353CEE11EFC3}"/>
    <hyperlink ref="K26" r:id="rId4" display="https://item.taobao.com/item.htm?_u=u3jkt5fnc440&amp;id=638947664790&amp;spm=a1z09.2.0.0.69fd2e8dz1QrPM" xr:uid="{C766A159-6170-4F7B-A401-38F781D94E5D}"/>
  </hyperlinks>
  <printOptions gridLines="1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AB51-3125-4C61-BA08-8E967F2DEC72}">
  <dimension ref="A1:L35"/>
  <sheetViews>
    <sheetView tabSelected="1" zoomScale="160" zoomScaleNormal="160" workbookViewId="0">
      <selection activeCell="G26" sqref="G26"/>
    </sheetView>
  </sheetViews>
  <sheetFormatPr defaultRowHeight="14.4" x14ac:dyDescent="0.25"/>
  <cols>
    <col min="1" max="1" width="19.33203125" style="5" bestFit="1" customWidth="1"/>
    <col min="2" max="2" width="9.5546875" style="5" bestFit="1" customWidth="1"/>
    <col min="3" max="3" width="13.88671875" style="9" bestFit="1" customWidth="1"/>
    <col min="4" max="4" width="9.77734375" style="9" customWidth="1"/>
    <col min="5" max="5" width="13.88671875" style="5" bestFit="1" customWidth="1"/>
    <col min="6" max="6" width="8.88671875" style="9"/>
    <col min="7" max="7" width="14.6640625" style="9" bestFit="1" customWidth="1"/>
    <col min="8" max="8" width="27.109375" style="4" bestFit="1" customWidth="1"/>
    <col min="9" max="16384" width="8.88671875" style="5"/>
  </cols>
  <sheetData>
    <row r="1" spans="1:12" x14ac:dyDescent="0.25">
      <c r="A1" s="2" t="s">
        <v>182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5" t="s">
        <v>158</v>
      </c>
      <c r="B2" s="5" t="s">
        <v>181</v>
      </c>
      <c r="C2" s="9" t="s">
        <v>185</v>
      </c>
      <c r="D2" s="9" t="s">
        <v>183</v>
      </c>
      <c r="E2" s="5" t="s">
        <v>184</v>
      </c>
      <c r="F2" s="10" t="s">
        <v>186</v>
      </c>
      <c r="G2" s="11" t="s">
        <v>187</v>
      </c>
      <c r="H2" s="5" t="s">
        <v>188</v>
      </c>
    </row>
    <row r="3" spans="1:12" x14ac:dyDescent="0.25">
      <c r="A3" s="5" t="s">
        <v>2</v>
      </c>
      <c r="B3" s="5">
        <v>10</v>
      </c>
      <c r="C3" s="9">
        <v>2</v>
      </c>
      <c r="D3" s="9">
        <f>C3/B3</f>
        <v>0.2</v>
      </c>
      <c r="E3" s="5">
        <v>20</v>
      </c>
      <c r="F3" s="9">
        <v>4</v>
      </c>
      <c r="G3" s="9">
        <f>D3*E3</f>
        <v>4</v>
      </c>
      <c r="H3" s="1" t="s">
        <v>190</v>
      </c>
    </row>
    <row r="4" spans="1:12" x14ac:dyDescent="0.25">
      <c r="A4" s="5" t="s">
        <v>9</v>
      </c>
      <c r="B4" s="5">
        <v>50</v>
      </c>
      <c r="C4" s="9">
        <v>2</v>
      </c>
      <c r="D4" s="9">
        <f t="shared" ref="D4:D28" si="0">C4/B4</f>
        <v>0.04</v>
      </c>
      <c r="E4" s="5">
        <v>20</v>
      </c>
      <c r="F4" s="9">
        <v>2</v>
      </c>
      <c r="G4" s="9">
        <f t="shared" ref="G4:G28" si="1">D4*E4</f>
        <v>0.8</v>
      </c>
      <c r="H4" s="8" t="s">
        <v>189</v>
      </c>
    </row>
    <row r="5" spans="1:12" x14ac:dyDescent="0.25">
      <c r="A5" s="5" t="s">
        <v>19</v>
      </c>
      <c r="B5" s="5">
        <v>100</v>
      </c>
      <c r="C5" s="9">
        <v>2</v>
      </c>
      <c r="D5" s="9">
        <f t="shared" si="0"/>
        <v>0.02</v>
      </c>
      <c r="E5" s="5">
        <v>10</v>
      </c>
      <c r="F5" s="9">
        <v>2</v>
      </c>
      <c r="G5" s="9">
        <f t="shared" si="1"/>
        <v>0.2</v>
      </c>
      <c r="H5" s="1" t="s">
        <v>191</v>
      </c>
    </row>
    <row r="6" spans="1:12" x14ac:dyDescent="0.25">
      <c r="A6" s="5" t="s">
        <v>24</v>
      </c>
      <c r="B6" s="5">
        <v>50</v>
      </c>
      <c r="C6" s="9">
        <v>2.5</v>
      </c>
      <c r="D6" s="9">
        <f t="shared" si="0"/>
        <v>0.05</v>
      </c>
      <c r="E6" s="5">
        <v>10</v>
      </c>
      <c r="F6" s="9">
        <v>2.5</v>
      </c>
      <c r="G6" s="9">
        <f t="shared" si="1"/>
        <v>0.5</v>
      </c>
      <c r="H6" s="1" t="s">
        <v>192</v>
      </c>
    </row>
    <row r="7" spans="1:12" x14ac:dyDescent="0.25">
      <c r="A7" s="5" t="s">
        <v>29</v>
      </c>
      <c r="B7" s="5">
        <v>50</v>
      </c>
      <c r="C7" s="9">
        <v>1.5</v>
      </c>
      <c r="D7" s="9">
        <f t="shared" si="0"/>
        <v>0.03</v>
      </c>
      <c r="E7" s="5">
        <v>10</v>
      </c>
      <c r="F7" s="9">
        <v>2</v>
      </c>
      <c r="G7" s="9">
        <f t="shared" si="1"/>
        <v>0.3</v>
      </c>
      <c r="H7" s="1" t="s">
        <v>225</v>
      </c>
    </row>
    <row r="8" spans="1:12" x14ac:dyDescent="0.25">
      <c r="A8" s="5" t="s">
        <v>35</v>
      </c>
      <c r="B8" s="5">
        <v>10</v>
      </c>
      <c r="C8" s="9">
        <v>0.4</v>
      </c>
      <c r="D8" s="9">
        <f t="shared" si="0"/>
        <v>0.04</v>
      </c>
      <c r="E8" s="5">
        <v>5</v>
      </c>
      <c r="F8" s="9">
        <v>0.4</v>
      </c>
      <c r="G8" s="9">
        <f t="shared" si="1"/>
        <v>0.2</v>
      </c>
      <c r="H8" s="1" t="s">
        <v>194</v>
      </c>
    </row>
    <row r="9" spans="1:12" x14ac:dyDescent="0.25">
      <c r="A9" s="5" t="s">
        <v>42</v>
      </c>
      <c r="B9" s="5">
        <v>10</v>
      </c>
      <c r="C9" s="9">
        <v>2</v>
      </c>
      <c r="D9" s="9">
        <f t="shared" si="0"/>
        <v>0.2</v>
      </c>
      <c r="E9" s="5">
        <v>5</v>
      </c>
      <c r="F9" s="9">
        <v>2</v>
      </c>
      <c r="G9" s="9">
        <f t="shared" si="1"/>
        <v>1</v>
      </c>
      <c r="H9" s="1" t="s">
        <v>193</v>
      </c>
    </row>
    <row r="10" spans="1:12" x14ac:dyDescent="0.25">
      <c r="A10" s="5" t="s">
        <v>196</v>
      </c>
      <c r="B10" s="5">
        <v>10</v>
      </c>
      <c r="C10" s="9">
        <v>0.6</v>
      </c>
      <c r="D10" s="9">
        <f t="shared" si="0"/>
        <v>0.06</v>
      </c>
      <c r="E10" s="5">
        <v>15</v>
      </c>
      <c r="F10" s="9">
        <v>1.2</v>
      </c>
      <c r="G10" s="9">
        <f t="shared" si="1"/>
        <v>0.89999999999999991</v>
      </c>
      <c r="H10" s="1" t="s">
        <v>195</v>
      </c>
    </row>
    <row r="11" spans="1:12" x14ac:dyDescent="0.25">
      <c r="A11" s="5" t="s">
        <v>54</v>
      </c>
      <c r="B11" s="5">
        <v>1</v>
      </c>
      <c r="C11" s="9">
        <v>7.0000000000000007E-2</v>
      </c>
      <c r="D11" s="9">
        <f t="shared" si="0"/>
        <v>7.0000000000000007E-2</v>
      </c>
      <c r="E11" s="5">
        <v>5</v>
      </c>
      <c r="F11" s="9">
        <v>0.35</v>
      </c>
      <c r="G11" s="9">
        <f t="shared" si="1"/>
        <v>0.35000000000000003</v>
      </c>
      <c r="H11" s="1" t="s">
        <v>197</v>
      </c>
    </row>
    <row r="12" spans="1:12" x14ac:dyDescent="0.25">
      <c r="A12" s="5" t="s">
        <v>61</v>
      </c>
      <c r="B12" s="5">
        <v>20</v>
      </c>
      <c r="C12" s="9">
        <v>1</v>
      </c>
      <c r="D12" s="9">
        <f t="shared" si="0"/>
        <v>0.05</v>
      </c>
      <c r="E12" s="5">
        <v>5</v>
      </c>
      <c r="F12" s="9">
        <v>1</v>
      </c>
      <c r="G12" s="9">
        <f t="shared" si="1"/>
        <v>0.25</v>
      </c>
      <c r="H12" s="1" t="s">
        <v>198</v>
      </c>
    </row>
    <row r="13" spans="1:12" x14ac:dyDescent="0.25">
      <c r="A13" s="5" t="s">
        <v>67</v>
      </c>
      <c r="B13" s="5">
        <v>1</v>
      </c>
      <c r="C13" s="9">
        <v>0.25</v>
      </c>
      <c r="D13" s="9">
        <f t="shared" si="0"/>
        <v>0.25</v>
      </c>
      <c r="E13" s="5">
        <v>30</v>
      </c>
      <c r="F13" s="9">
        <v>7.5</v>
      </c>
      <c r="G13" s="9">
        <f t="shared" si="1"/>
        <v>7.5</v>
      </c>
      <c r="H13" s="1" t="s">
        <v>167</v>
      </c>
    </row>
    <row r="14" spans="1:12" x14ac:dyDescent="0.25">
      <c r="A14" s="5" t="s">
        <v>73</v>
      </c>
      <c r="B14" s="5">
        <v>50</v>
      </c>
      <c r="C14" s="9">
        <v>0.8</v>
      </c>
      <c r="D14" s="9">
        <f t="shared" si="0"/>
        <v>1.6E-2</v>
      </c>
      <c r="E14" s="5">
        <v>5</v>
      </c>
      <c r="F14" s="9">
        <v>0.8</v>
      </c>
      <c r="G14" s="9">
        <f t="shared" si="1"/>
        <v>0.08</v>
      </c>
      <c r="H14" s="1" t="s">
        <v>199</v>
      </c>
    </row>
    <row r="15" spans="1:12" x14ac:dyDescent="0.25">
      <c r="A15" s="5" t="s">
        <v>80</v>
      </c>
      <c r="B15" s="5">
        <v>50</v>
      </c>
      <c r="C15" s="9">
        <v>0.8</v>
      </c>
      <c r="D15" s="9">
        <f t="shared" si="0"/>
        <v>1.6E-2</v>
      </c>
      <c r="E15" s="5">
        <v>5</v>
      </c>
      <c r="F15" s="9">
        <v>0.8</v>
      </c>
      <c r="G15" s="9">
        <f t="shared" si="1"/>
        <v>0.08</v>
      </c>
      <c r="H15" s="1" t="s">
        <v>200</v>
      </c>
    </row>
    <row r="16" spans="1:12" x14ac:dyDescent="0.25">
      <c r="A16" s="5" t="s">
        <v>85</v>
      </c>
      <c r="B16" s="5">
        <v>50</v>
      </c>
      <c r="C16" s="9">
        <v>0.8</v>
      </c>
      <c r="D16" s="9">
        <f t="shared" si="0"/>
        <v>1.6E-2</v>
      </c>
      <c r="E16" s="5">
        <v>5</v>
      </c>
      <c r="F16" s="9">
        <v>0.8</v>
      </c>
      <c r="G16" s="9">
        <f t="shared" si="1"/>
        <v>0.08</v>
      </c>
      <c r="H16" s="1" t="s">
        <v>201</v>
      </c>
    </row>
    <row r="17" spans="1:8" x14ac:dyDescent="0.25">
      <c r="A17" s="5" t="s">
        <v>90</v>
      </c>
      <c r="B17" s="5">
        <v>50</v>
      </c>
      <c r="C17" s="9">
        <v>0.8</v>
      </c>
      <c r="D17" s="9">
        <f t="shared" si="0"/>
        <v>1.6E-2</v>
      </c>
      <c r="E17" s="5">
        <v>5</v>
      </c>
      <c r="F17" s="9">
        <v>0.8</v>
      </c>
      <c r="G17" s="9">
        <f t="shared" si="1"/>
        <v>0.08</v>
      </c>
      <c r="H17" s="1" t="s">
        <v>202</v>
      </c>
    </row>
    <row r="18" spans="1:8" x14ac:dyDescent="0.25">
      <c r="A18" s="5" t="s">
        <v>95</v>
      </c>
      <c r="B18" s="5">
        <v>50</v>
      </c>
      <c r="C18" s="9">
        <v>0.8</v>
      </c>
      <c r="D18" s="9">
        <f t="shared" si="0"/>
        <v>1.6E-2</v>
      </c>
      <c r="E18" s="5">
        <v>30</v>
      </c>
      <c r="F18" s="9">
        <v>0.8</v>
      </c>
      <c r="G18" s="9">
        <f t="shared" si="1"/>
        <v>0.48</v>
      </c>
      <c r="H18" s="1" t="s">
        <v>203</v>
      </c>
    </row>
    <row r="19" spans="1:8" x14ac:dyDescent="0.25">
      <c r="A19" s="5" t="s">
        <v>100</v>
      </c>
      <c r="B19" s="5">
        <v>50</v>
      </c>
      <c r="C19" s="9">
        <v>0.8</v>
      </c>
      <c r="D19" s="9">
        <f t="shared" si="0"/>
        <v>1.6E-2</v>
      </c>
      <c r="E19" s="5">
        <v>5</v>
      </c>
      <c r="F19" s="9">
        <v>0.8</v>
      </c>
      <c r="G19" s="9">
        <f t="shared" si="1"/>
        <v>0.08</v>
      </c>
      <c r="H19" s="1" t="s">
        <v>204</v>
      </c>
    </row>
    <row r="20" spans="1:8" x14ac:dyDescent="0.25">
      <c r="A20" s="5" t="s">
        <v>105</v>
      </c>
      <c r="B20" s="5">
        <v>20</v>
      </c>
      <c r="C20" s="9">
        <v>1.6</v>
      </c>
      <c r="D20" s="9">
        <f t="shared" si="0"/>
        <v>0.08</v>
      </c>
      <c r="E20" s="5">
        <v>5</v>
      </c>
      <c r="F20" s="9">
        <v>1.6</v>
      </c>
      <c r="G20" s="9">
        <f t="shared" si="1"/>
        <v>0.4</v>
      </c>
      <c r="H20" s="1" t="s">
        <v>205</v>
      </c>
    </row>
    <row r="21" spans="1:8" x14ac:dyDescent="0.25">
      <c r="A21" s="5" t="s">
        <v>111</v>
      </c>
      <c r="B21" s="5">
        <v>0</v>
      </c>
      <c r="C21" s="9">
        <v>0</v>
      </c>
      <c r="D21" s="9">
        <v>0</v>
      </c>
      <c r="E21" s="5">
        <v>20</v>
      </c>
      <c r="F21" s="9">
        <v>0</v>
      </c>
      <c r="G21" s="9">
        <f t="shared" si="1"/>
        <v>0</v>
      </c>
      <c r="H21" s="4" t="s">
        <v>206</v>
      </c>
    </row>
    <row r="22" spans="1:8" x14ac:dyDescent="0.25">
      <c r="A22" s="5" t="s">
        <v>117</v>
      </c>
      <c r="B22" s="5">
        <v>20</v>
      </c>
      <c r="C22" s="9">
        <v>1.8</v>
      </c>
      <c r="D22" s="9">
        <f t="shared" si="0"/>
        <v>0.09</v>
      </c>
      <c r="E22" s="5">
        <v>5</v>
      </c>
      <c r="F22" s="9">
        <v>1.8</v>
      </c>
      <c r="G22" s="9">
        <f t="shared" si="1"/>
        <v>0.44999999999999996</v>
      </c>
      <c r="H22" s="1" t="s">
        <v>207</v>
      </c>
    </row>
    <row r="23" spans="1:8" x14ac:dyDescent="0.25">
      <c r="A23" s="5" t="s">
        <v>123</v>
      </c>
      <c r="B23" s="5">
        <v>1</v>
      </c>
      <c r="C23" s="9">
        <v>0.76</v>
      </c>
      <c r="D23" s="9">
        <f t="shared" si="0"/>
        <v>0.76</v>
      </c>
      <c r="E23" s="5">
        <v>5</v>
      </c>
      <c r="F23" s="9">
        <v>3.8</v>
      </c>
      <c r="G23" s="9">
        <f t="shared" si="1"/>
        <v>3.8</v>
      </c>
      <c r="H23" s="1" t="s">
        <v>208</v>
      </c>
    </row>
    <row r="24" spans="1:8" x14ac:dyDescent="0.25">
      <c r="A24" s="5" t="s">
        <v>129</v>
      </c>
      <c r="B24" s="5">
        <v>5</v>
      </c>
      <c r="C24" s="9">
        <v>27</v>
      </c>
      <c r="D24" s="9">
        <f t="shared" si="0"/>
        <v>5.4</v>
      </c>
      <c r="E24" s="5">
        <v>5</v>
      </c>
      <c r="F24" s="9">
        <v>27</v>
      </c>
      <c r="G24" s="9">
        <f t="shared" si="1"/>
        <v>27</v>
      </c>
      <c r="H24" s="4" t="s">
        <v>209</v>
      </c>
    </row>
    <row r="25" spans="1:8" x14ac:dyDescent="0.25">
      <c r="A25" s="5" t="s">
        <v>133</v>
      </c>
      <c r="B25" s="5">
        <v>1</v>
      </c>
      <c r="C25" s="9">
        <v>5.4</v>
      </c>
      <c r="D25" s="9">
        <f t="shared" si="0"/>
        <v>5.4</v>
      </c>
      <c r="E25" s="5">
        <v>5</v>
      </c>
      <c r="F25" s="9">
        <v>27</v>
      </c>
      <c r="G25" s="9">
        <f t="shared" si="1"/>
        <v>27</v>
      </c>
      <c r="H25" s="1" t="s">
        <v>170</v>
      </c>
    </row>
    <row r="26" spans="1:8" x14ac:dyDescent="0.25">
      <c r="A26" s="5" t="s">
        <v>139</v>
      </c>
      <c r="B26" s="5">
        <v>1</v>
      </c>
      <c r="C26" s="9">
        <v>2.2999999999999998</v>
      </c>
      <c r="D26" s="9">
        <f t="shared" si="0"/>
        <v>2.2999999999999998</v>
      </c>
      <c r="E26" s="5">
        <v>5</v>
      </c>
      <c r="F26" s="9">
        <v>11.5</v>
      </c>
      <c r="G26" s="9">
        <f t="shared" si="1"/>
        <v>11.5</v>
      </c>
      <c r="H26" s="1" t="s">
        <v>210</v>
      </c>
    </row>
    <row r="27" spans="1:8" x14ac:dyDescent="0.25">
      <c r="A27" s="5" t="s">
        <v>211</v>
      </c>
      <c r="B27" s="5">
        <v>1</v>
      </c>
      <c r="C27" s="9">
        <v>2.2999999999999998</v>
      </c>
      <c r="D27" s="9">
        <f t="shared" si="0"/>
        <v>2.2999999999999998</v>
      </c>
      <c r="E27" s="5">
        <v>5</v>
      </c>
      <c r="F27" s="9">
        <v>11.5</v>
      </c>
      <c r="G27" s="9">
        <f t="shared" si="1"/>
        <v>11.5</v>
      </c>
      <c r="H27" s="1" t="s">
        <v>213</v>
      </c>
    </row>
    <row r="28" spans="1:8" x14ac:dyDescent="0.25">
      <c r="A28" s="5" t="s">
        <v>150</v>
      </c>
      <c r="B28" s="5">
        <v>1</v>
      </c>
      <c r="C28" s="9">
        <v>0.5</v>
      </c>
      <c r="D28" s="9">
        <f t="shared" si="0"/>
        <v>0.5</v>
      </c>
      <c r="E28" s="5">
        <v>5</v>
      </c>
      <c r="F28" s="9">
        <v>2.5</v>
      </c>
      <c r="G28" s="9">
        <f t="shared" si="1"/>
        <v>2.5</v>
      </c>
      <c r="H28" s="1" t="s">
        <v>212</v>
      </c>
    </row>
    <row r="29" spans="1:8" x14ac:dyDescent="0.25">
      <c r="A29" s="5" t="s">
        <v>214</v>
      </c>
      <c r="F29" s="9">
        <f>SUM(F3:F28)</f>
        <v>116.45</v>
      </c>
      <c r="G29" s="9">
        <f>SUM(G3:G28)</f>
        <v>101.02999999999999</v>
      </c>
    </row>
    <row r="30" spans="1:8" x14ac:dyDescent="0.25">
      <c r="A30" s="5" t="s">
        <v>215</v>
      </c>
      <c r="F30" s="9">
        <f>F29/5</f>
        <v>23.29</v>
      </c>
      <c r="G30" s="9">
        <f>G29/5</f>
        <v>20.205999999999996</v>
      </c>
    </row>
    <row r="31" spans="1:8" x14ac:dyDescent="0.25">
      <c r="A31" s="5" t="s">
        <v>216</v>
      </c>
      <c r="B31" s="2" t="s">
        <v>223</v>
      </c>
      <c r="C31" s="2"/>
      <c r="D31" s="2"/>
      <c r="E31" s="2"/>
      <c r="F31" s="2"/>
      <c r="G31" s="2"/>
    </row>
    <row r="32" spans="1:8" x14ac:dyDescent="0.25">
      <c r="A32" s="5" t="s">
        <v>217</v>
      </c>
      <c r="B32" s="2" t="s">
        <v>218</v>
      </c>
      <c r="C32" s="2"/>
      <c r="D32" s="2"/>
      <c r="E32" s="2"/>
      <c r="F32" s="2"/>
      <c r="G32" s="2"/>
    </row>
    <row r="33" spans="1:7" x14ac:dyDescent="0.25">
      <c r="A33" s="5" t="s">
        <v>175</v>
      </c>
      <c r="B33" s="2" t="s">
        <v>224</v>
      </c>
      <c r="C33" s="2"/>
      <c r="D33" s="2"/>
      <c r="E33" s="2"/>
      <c r="F33" s="2"/>
      <c r="G33" s="2"/>
    </row>
    <row r="34" spans="1:7" x14ac:dyDescent="0.25">
      <c r="A34" s="5" t="s">
        <v>221</v>
      </c>
      <c r="B34" s="2" t="s">
        <v>222</v>
      </c>
      <c r="C34" s="2"/>
      <c r="D34" s="2"/>
      <c r="E34" s="2"/>
      <c r="F34" s="2"/>
      <c r="G34" s="2"/>
    </row>
    <row r="35" spans="1:7" x14ac:dyDescent="0.25">
      <c r="A35" s="5" t="s">
        <v>219</v>
      </c>
      <c r="D35" s="9" t="s">
        <v>220</v>
      </c>
      <c r="E35" s="9">
        <f>G30+15+3+0.5</f>
        <v>38.705999999999996</v>
      </c>
    </row>
  </sheetData>
  <mergeCells count="5">
    <mergeCell ref="A1:L1"/>
    <mergeCell ref="B31:G31"/>
    <mergeCell ref="B32:G32"/>
    <mergeCell ref="B34:G34"/>
    <mergeCell ref="B33:G33"/>
  </mergeCells>
  <phoneticPr fontId="1" type="noConversion"/>
  <hyperlinks>
    <hyperlink ref="H4" r:id="rId1" display="https://item.taobao.com/item.htm?id=537706477476&amp;spm=a1z10.3-c-s.w4002-24706531953.14.494f6a4bWOVznz" xr:uid="{7DDFC1F4-2FC7-470A-87D1-5E4F9CF8864B}"/>
    <hyperlink ref="H6" r:id="rId2" display="https://item.taobao.com/item.htm?id=626906975873&amp;spm=a1z10.3-c-s.w4002-24706531953.15.75716a4bRqZwwj" xr:uid="{452DA70E-B230-4BCD-844D-64EE40BFBB5B}"/>
    <hyperlink ref="H3" r:id="rId3" display="https://item.taobao.com/item.htm?id=537772527714&amp;spm=a1z10.3-c-s.w4002-24706531953.19.1c9b6a4b2Rs7KU" xr:uid="{B6DAF1F2-C431-461E-AE01-4C298928D073}"/>
    <hyperlink ref="H5" r:id="rId4" display="https://item.taobao.com/item.htm?id=537735900113&amp;spm=a1z10.3-c-s.w4002-24706531953.9.2ddd6a4bC8jBNn" xr:uid="{F58ADE35-1D6A-49DF-AD28-91DCEFBD60C6}"/>
    <hyperlink ref="H7" r:id="rId5" display="https://item.taobao.com/item.htm?id=537743724825&amp;spm=a1z10.3-c-s.w4002-24706531953.16.389d6a4bw8FNFg" xr:uid="{72B7105E-AA0F-45FF-84CB-C545D33909C3}"/>
    <hyperlink ref="H9" r:id="rId6" display="https://item.taobao.com/item.htm?id=545457533597&amp;spm=a1z10.3-c-s.w4002-24706531953.13.5b006a4b2eSba6" xr:uid="{5AFEA0C7-4E68-45ED-9738-127563C74887}"/>
    <hyperlink ref="H8" r:id="rId7" display="https://item.taobao.com/item.htm?id=522574977704&amp;spm=a1z10.3-c-s.w4002-24706531953.11.3af26a4boeaowk" xr:uid="{2DEF0BC2-E9D2-436A-9175-02E08E907290}"/>
    <hyperlink ref="H10" r:id="rId8" display="https://item.taobao.com/item.htm?id=545491275025&amp;spm=a1z10.3-c-s.w4002-24706531953.9.465c6a4bCrMaKE" xr:uid="{89E687EF-CB19-4DA6-AFC7-7316C2DFC9F4}"/>
    <hyperlink ref="H11" r:id="rId9" display="https://item.taobao.com/item.htm?id=522572158527&amp;spm=a1z10.3-c-s.w4002-24706531953.14.78356a4b8slPM9&amp;skuId=4382973228736" xr:uid="{E573B853-D2B7-4AC5-A1E7-A6955563B1A5}"/>
    <hyperlink ref="H12" r:id="rId10" display="https://item.taobao.com/item.htm?id=522572874608&amp;spm=a1z10.3-c-s.w4002-24706531953.9.f1186a4bMwRcs1" xr:uid="{EB60DAED-FBBB-422C-8C75-F300C2CABAF8}"/>
    <hyperlink ref="H13" r:id="rId11" display="https://item.taobao.com/item.htm?_u=u3jkt5fn855e&amp;id=660648979607&amp;spm=a1z09.2.0.0.69fd2e8dz1QrPM" xr:uid="{0EE2B311-90AD-48FA-8D58-04106B039287}"/>
    <hyperlink ref="H14" r:id="rId12" display="https://item.taobao.com/item.htm?id=525795113143&amp;spm=a1z10.3-c-s.w4002-24706531953.9.3fa86a4b0ZdfM7" xr:uid="{2495E0DC-2BBA-47A1-990D-4A51C36DCB04}"/>
    <hyperlink ref="H15" r:id="rId13" display="https://item.taobao.com/item.htm?ft=t&amp;id=525878306847&amp;spm=pc_detail.27183998/evo365560b447259.202206.415.598c7dd69nYhet" xr:uid="{41170D80-6CC1-475F-AB4C-7D332B1FE1B9}"/>
    <hyperlink ref="H16" r:id="rId14" display="https://item.taobao.com/item.htm?ft=t&amp;id=525787766313&amp;spm=pc_detail.27183998/evo365560b447259.202206.311.4a127dd6JeRSF7" xr:uid="{86E4FA34-4A3A-494B-883B-7274D73FA37C}"/>
    <hyperlink ref="H17" r:id="rId15" display="https://item.taobao.com/item.htm?ft=t&amp;id=525777943950&amp;spm=pc_detail.27183998/evo365560b447259.202206.7.4d907dd69L63SK" xr:uid="{7861DA85-23CF-4F01-9659-C25DF6D12DA0}"/>
    <hyperlink ref="H18" r:id="rId16" display="https://item.taobao.com/item.htm?ft=t&amp;id=525724626983&amp;spm=pc_detail.27183998/evo365560b447259.202206.4.19167dd69Z1ZAW" xr:uid="{12CAC483-BCBF-4931-9181-C1555CFA5C04}"/>
    <hyperlink ref="H19" r:id="rId17" display="https://item.taobao.com/item.htm?ft=t&amp;id=525735174372&amp;spm=pc_detail.27183998/evo365560b447259.202206.37.71107dd64eLsHO" xr:uid="{97BCB292-0E34-4FE3-A6CC-F36764604367}"/>
    <hyperlink ref="H20" r:id="rId18" display="https://item.taobao.com/item.htm?id=556985020016&amp;spm=a1z10.3-c-s.w4002-24706531953.28.fb176a4bP07zOm&amp;skuId=5017866319395" xr:uid="{6E5F2D9B-D59B-40A9-A195-AAD54C81E7D7}"/>
    <hyperlink ref="H22" r:id="rId19" display="https://item.taobao.com/item.htm?id=522554363342&amp;spm=a1z10.3-c-s.w4002-24706531953.10.2a1d6a4bd3LYa6" xr:uid="{6548B0D5-3403-4655-9343-E676E6DE49B5}"/>
    <hyperlink ref="H23" r:id="rId20" display="https://item.taobao.com/item.htm?id=522577620562&amp;spm=a1z10.3-c-s.w4002-24706531953.9.b1816a4bAmVVa2" xr:uid="{DC4B1BAD-A850-463C-AB60-892B4F4A369E}"/>
    <hyperlink ref="H25" r:id="rId21" display="https://item.taobao.com/item.htm?_u=u3jkt5fn49aa&amp;id=735342840225&amp;spm=a1z09.2.0.0.69fd2e8dz1QrPM" xr:uid="{220D7DF5-D8B8-4F00-AE19-1DECD67FC929}"/>
    <hyperlink ref="H26" r:id="rId22" display="https://item.taobao.com/item.htm?_u=u3jkt5fnc440&amp;id=638947664790&amp;spm=a1z09.2.0.0.69fd2e8dz1QrPM" xr:uid="{C50B761C-3A84-49C0-BE7C-F41B78707325}"/>
    <hyperlink ref="H28" r:id="rId23" display="https://item.taobao.com/item.htm?id=522572518591&amp;spm=a1z10.3-c-s.w4002-24706531953.13.58e46a4bI5oPJs" xr:uid="{5A42CFC7-6D19-40AA-BEF1-B0C502D0861D}"/>
    <hyperlink ref="H27" r:id="rId24" display="https://item.taobao.com/item.htm?id=642251391193&amp;spm=a1z10.3-c-s.w4002-24706531953.25.60a76a4bmNz5E8" xr:uid="{0D812EFF-F06D-4A35-BADD-5027893104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BOM_STC-FOC_电路原理图_2024-01-30</vt:lpstr>
      <vt:lpstr>价格计算表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2024-01-30T02:30:11Z</dcterms:created>
  <dcterms:modified xsi:type="dcterms:W3CDTF">2024-01-30T06:54:22Z</dcterms:modified>
</cp:coreProperties>
</file>